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8448"/>
  </bookViews>
  <sheets>
    <sheet name="AC Comps" sheetId="1" r:id="rId1"/>
  </sheets>
  <definedNames>
    <definedName name="_xlnm.Print_Area" localSheetId="0">'AC Comps'!$A$1:$J$60</definedName>
  </definedNames>
  <calcPr calcId="125725"/>
</workbook>
</file>

<file path=xl/calcChain.xml><?xml version="1.0" encoding="utf-8"?>
<calcChain xmlns="http://schemas.openxmlformats.org/spreadsheetml/2006/main">
  <c r="E60" i="1"/>
  <c r="J12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42"/>
  <c r="J57"/>
  <c r="J59"/>
  <c r="J11"/>
  <c r="I12"/>
  <c r="I13"/>
  <c r="J13" s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42"/>
  <c r="I57"/>
  <c r="I59"/>
  <c r="I11"/>
  <c r="I10"/>
  <c r="J10" s="1"/>
  <c r="J60" l="1"/>
  <c r="I7"/>
</calcChain>
</file>

<file path=xl/sharedStrings.xml><?xml version="1.0" encoding="utf-8"?>
<sst xmlns="http://schemas.openxmlformats.org/spreadsheetml/2006/main" count="31" uniqueCount="28">
  <si>
    <t>Date</t>
  </si>
  <si>
    <t>Mix #</t>
  </si>
  <si>
    <t>% AC</t>
  </si>
  <si>
    <t>% RAP</t>
  </si>
  <si>
    <t>Total AC</t>
  </si>
  <si>
    <t>DOT Mix Design</t>
  </si>
  <si>
    <t>RAP AC</t>
  </si>
  <si>
    <t>TONS</t>
  </si>
  <si>
    <t>Course</t>
  </si>
  <si>
    <t>Binder</t>
  </si>
  <si>
    <t>HMA Pavement</t>
  </si>
  <si>
    <t>% AC in RAP</t>
  </si>
  <si>
    <t>(TONS)</t>
  </si>
  <si>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</si>
  <si>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</si>
  <si>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</si>
  <si>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</si>
  <si>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</si>
  <si>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</si>
  <si>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</si>
  <si>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</si>
  <si>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Total HMA =</t>
  </si>
  <si>
    <t>Total AC =</t>
  </si>
  <si>
    <t>Example</t>
  </si>
  <si>
    <r>
      <t xml:space="preserve">                                      Asphaltic Material PG</t>
    </r>
    <r>
      <rPr>
        <b/>
        <i/>
        <u/>
        <sz val="16"/>
        <color theme="1"/>
        <rFont val="Calibri"/>
        <family val="2"/>
        <scheme val="minor"/>
      </rPr>
      <t>??-??</t>
    </r>
  </si>
  <si>
    <t>250-0048-2009</t>
  </si>
  <si>
    <t>86-9-03-E30-12.5W</t>
  </si>
  <si>
    <t>ITEM DESC: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</si>
</sst>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0" fillId="0" borderId="0" xfId="0" applyNumberFormat="1" applyFill="1" applyBorder="1" applyAlignment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3" fillId="0" borderId="5" xfId="0" applyNumberFormat="1" applyFont="1" applyBorder="1"/>
    <xf numFmtId="49" fontId="3" fillId="0" borderId="4" xfId="0" applyNumberFormat="1" applyFont="1" applyBorder="1"/>
    <xf numFmtId="49" fontId="3" fillId="0" borderId="6" xfId="0" applyNumberFormat="1" applyFont="1" applyBorder="1"/>
    <xf numFmtId="49" fontId="2" fillId="0" borderId="7" xfId="0" applyNumberFormat="1" applyFont="1" applyBorder="1"/>
    <xf numFmtId="49" fontId="3" fillId="0" borderId="8" xfId="0" applyNumberFormat="1" applyFont="1" applyBorder="1"/>
    <xf numFmtId="49" fontId="3" fillId="0" borderId="0" xfId="0" applyNumberFormat="1" applyFont="1" applyBorder="1"/>
    <xf numFmtId="49" fontId="3" fillId="0" borderId="9" xfId="0" applyNumberFormat="1" applyFont="1" applyBorder="1"/>
    <xf numFmtId="49" fontId="3" fillId="0" borderId="0" xfId="0" applyNumberFormat="1" applyFont="1" applyBorder="1" applyAlignment="1">
      <alignment horizontal="center"/>
    </xf>
    <xf numFmtId="49" fontId="3" fillId="0" borderId="10" xfId="0" applyNumberFormat="1" applyFont="1" applyBorder="1"/>
    <xf numFmtId="49" fontId="3" fillId="0" borderId="1" xfId="0" applyNumberFormat="1" applyFont="1" applyBorder="1"/>
    <xf numFmtId="49" fontId="3" fillId="0" borderId="11" xfId="0" applyNumberFormat="1" applyFont="1" applyBorder="1"/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9" fontId="2" fillId="0" borderId="12" xfId="0" applyNumberFormat="1" applyFont="1" applyBorder="1"/>
    <xf numFmtId="49" fontId="3" fillId="0" borderId="13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49" fontId="3" fillId="0" borderId="13" xfId="0" applyNumberFormat="1" applyFont="1" applyBorder="1"/>
    <xf numFmtId="49" fontId="3" fillId="0" borderId="14" xfId="0" applyNumberFormat="1" applyFont="1" applyBorder="1"/>
    <xf numFmtId="0" fontId="0" fillId="0" borderId="17" xfId="0" applyBorder="1" applyAlignment="1">
      <alignment horizontal="left"/>
    </xf>
    <xf numFmtId="1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4" fontId="0" fillId="0" borderId="18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1" fillId="0" borderId="20" xfId="0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/>
    <xf numFmtId="14" fontId="0" fillId="2" borderId="21" xfId="0" applyNumberForma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4" fontId="0" fillId="2" borderId="21" xfId="0" applyNumberFormat="1" applyFill="1" applyBorder="1" applyAlignment="1">
      <alignment horizontal="center"/>
    </xf>
    <xf numFmtId="2" fontId="0" fillId="2" borderId="21" xfId="0" applyNumberFormat="1" applyFill="1" applyBorder="1" applyAlignment="1">
      <alignment horizontal="center"/>
    </xf>
    <xf numFmtId="14" fontId="0" fillId="0" borderId="22" xfId="0" applyNumberForma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4" fontId="0" fillId="0" borderId="22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4" fontId="4" fillId="0" borderId="16" xfId="0" applyNumberFormat="1" applyFont="1" applyFill="1" applyBorder="1" applyAlignment="1">
      <alignment horizontal="center"/>
    </xf>
    <xf numFmtId="49" fontId="3" fillId="0" borderId="4" xfId="0" applyNumberFormat="1" applyFont="1" applyBorder="1" applyAlignment="1" applyProtection="1">
      <alignment horizontal="center" vertical="top" wrapText="1"/>
    </xf>
    <xf numFmtId="49" fontId="3" fillId="0" borderId="0" xfId="0" applyNumberFormat="1" applyFont="1" applyBorder="1" applyAlignment="1" applyProtection="1">
      <alignment horizontal="center" vertical="top" wrapText="1"/>
    </xf>
    <xf numFmtId="49" fontId="3" fillId="0" borderId="0" xfId="0" applyNumberFormat="1" applyFont="1" applyBorder="1" applyAlignment="1">
      <alignment horizontal="center"/>
    </xf>
    <xf numFmtId="0" fontId="5" fillId="0" borderId="15" xfId="0" applyFont="1" applyBorder="1" applyAlignment="1"/>
    <xf numFmtId="0" fontId="5" fillId="0" borderId="16" xfId="0" applyFont="1" applyBorder="1" applyAlignment="1"/>
    <xf numFmtId="0" fontId="0" fillId="0" borderId="0" xfId="0" applyAlignment="1">
      <alignment horizontal="left"/>
    </xf>
    <xf numFmtId="2" fontId="1" fillId="0" borderId="20" xfId="0" applyNumberFormat="1" applyFont="1" applyBorder="1" applyAlignment="1">
      <alignment horizontal="center" wrapText="1"/>
    </xf>
    <xf numFmtId="2" fontId="1" fillId="0" borderId="19" xfId="0" applyNumberFormat="1" applyFont="1" applyBorder="1" applyAlignment="1">
      <alignment horizontal="center" wrapText="1"/>
    </xf>
    <xf numFmtId="2" fontId="0" fillId="0" borderId="16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showGridLines="0" tabSelected="1" zoomScale="85" zoomScaleNormal="85" workbookViewId="0">
      <selection activeCell="D11" sqref="D11"/>
    </sheetView>
  </sheetViews>
  <sheetFormatPr defaultRowHeight="14.4"/>
  <cols>
    <col min="1" max="1" width="13.109375" style="3" customWidth="1"/>
    <col min="2" max="2" width="18.44140625" style="3" customWidth="1"/>
    <col min="3" max="3" width="16.109375" style="3" customWidth="1"/>
    <col min="4" max="4" width="9" style="3" customWidth="1"/>
    <col min="5" max="5" width="14.5546875" style="4" customWidth="1"/>
    <col min="6" max="6" width="7.5546875" style="1" customWidth="1"/>
    <col min="7" max="7" width="13" style="1" customWidth="1"/>
    <col min="8" max="8" width="9.109375" style="1" customWidth="1"/>
    <col min="9" max="9" width="10.109375" style="1" customWidth="1"/>
    <col min="10" max="10" width="9.109375" style="1" customWidth="1"/>
    <col min="11" max="11" width="9.109375" customWidth="1"/>
  </cols>
  <sheetData>
    <row r="1" spans="1:13">
      <c r="A1" s="8" t="s">
        <v>27</v>
      </c>
      <c r="B1" s="70"/>
      <c r="C1" s="70"/>
      <c r="D1" s="22"/>
      <c r="E1" s="23"/>
      <c r="F1" s="24"/>
      <c r="G1" s="9" t="s">
        <v>13</v>
      </c>
      <c r="H1" s="10"/>
      <c r="I1" s="10"/>
      <c r="J1" s="11"/>
    </row>
    <row r="2" spans="1:13">
      <c r="A2" s="12"/>
      <c r="B2" s="71"/>
      <c r="C2" s="71"/>
      <c r="D2" s="25"/>
      <c r="E2" s="26"/>
      <c r="F2" s="20"/>
      <c r="G2" s="13" t="s">
        <v>14</v>
      </c>
      <c r="H2" s="14"/>
      <c r="I2" s="14"/>
      <c r="J2" s="15"/>
    </row>
    <row r="3" spans="1:13">
      <c r="A3" s="12" t="s">
        <v>15</v>
      </c>
      <c r="B3" s="72"/>
      <c r="C3" s="72"/>
      <c r="D3" s="25"/>
      <c r="E3" s="26"/>
      <c r="F3" s="20"/>
      <c r="G3" s="13" t="s">
        <v>16</v>
      </c>
      <c r="H3" s="14"/>
      <c r="I3" s="14"/>
      <c r="J3" s="15"/>
    </row>
    <row r="4" spans="1:13">
      <c r="A4" s="12" t="s">
        <v>17</v>
      </c>
      <c r="B4" s="16"/>
      <c r="C4" s="16"/>
      <c r="D4" s="25"/>
      <c r="E4" s="26"/>
      <c r="F4" s="20"/>
      <c r="G4" s="13" t="s">
        <v>18</v>
      </c>
      <c r="H4" s="14"/>
      <c r="I4" s="14"/>
      <c r="J4" s="15"/>
    </row>
    <row r="5" spans="1:13">
      <c r="A5" s="12" t="s">
        <v>19</v>
      </c>
      <c r="B5" s="16"/>
      <c r="C5" s="16"/>
      <c r="D5" s="25"/>
      <c r="E5" s="26"/>
      <c r="F5" s="20"/>
      <c r="G5" s="17"/>
      <c r="H5" s="18"/>
      <c r="I5" s="18"/>
      <c r="J5" s="19"/>
    </row>
    <row r="6" spans="1:13" ht="15" thickBot="1">
      <c r="A6" s="27" t="s">
        <v>20</v>
      </c>
      <c r="B6" s="28"/>
      <c r="C6" s="28"/>
      <c r="D6" s="29"/>
      <c r="E6" s="30"/>
      <c r="F6" s="31"/>
      <c r="G6" s="32"/>
      <c r="H6" s="32"/>
      <c r="I6" s="32"/>
      <c r="J6" s="33"/>
    </row>
    <row r="7" spans="1:13" s="21" customFormat="1" ht="21.6" thickBot="1">
      <c r="A7" s="73" t="s">
        <v>24</v>
      </c>
      <c r="B7" s="74"/>
      <c r="C7" s="74"/>
      <c r="D7" s="74"/>
      <c r="E7" s="74"/>
      <c r="F7" s="74"/>
      <c r="G7" s="74"/>
      <c r="H7" s="78" t="s">
        <v>22</v>
      </c>
      <c r="I7" s="69">
        <f>SUM(J10:J59)</f>
        <v>193.77875</v>
      </c>
      <c r="J7" s="34" t="s">
        <v>7</v>
      </c>
    </row>
    <row r="8" spans="1:13">
      <c r="A8" s="40"/>
      <c r="B8" s="40"/>
      <c r="C8" s="40"/>
      <c r="D8" s="40"/>
      <c r="E8" s="41" t="s">
        <v>10</v>
      </c>
      <c r="F8" s="42"/>
      <c r="G8" s="42"/>
      <c r="H8" s="77" t="s">
        <v>11</v>
      </c>
      <c r="I8" s="67" t="s">
        <v>6</v>
      </c>
      <c r="J8" s="67" t="s">
        <v>4</v>
      </c>
    </row>
    <row r="9" spans="1:13">
      <c r="A9" s="43" t="s">
        <v>0</v>
      </c>
      <c r="B9" s="43" t="s">
        <v>1</v>
      </c>
      <c r="C9" s="43" t="s">
        <v>5</v>
      </c>
      <c r="D9" s="43" t="s">
        <v>8</v>
      </c>
      <c r="E9" s="44" t="s">
        <v>12</v>
      </c>
      <c r="F9" s="45" t="s">
        <v>2</v>
      </c>
      <c r="G9" s="46" t="s">
        <v>3</v>
      </c>
      <c r="H9" s="76"/>
      <c r="I9" s="68" t="s">
        <v>12</v>
      </c>
      <c r="J9" s="68" t="s">
        <v>12</v>
      </c>
    </row>
    <row r="10" spans="1:13">
      <c r="A10" s="47"/>
      <c r="B10" s="48"/>
      <c r="C10" s="48"/>
      <c r="D10" s="48"/>
      <c r="E10" s="49"/>
      <c r="F10" s="50"/>
      <c r="G10" s="50"/>
      <c r="H10" s="51"/>
      <c r="I10" s="51" t="str">
        <f>IF(E10=""," ",((E10*(G10/100))*(H10/100)))</f>
        <v xml:space="preserve"> </v>
      </c>
      <c r="J10" s="51" t="str">
        <f>IF(E10=""," ",E10*(F10/100)+I10)</f>
        <v xml:space="preserve"> </v>
      </c>
    </row>
    <row r="11" spans="1:13">
      <c r="A11" s="52"/>
      <c r="B11" s="53"/>
      <c r="C11" s="53"/>
      <c r="D11" s="53"/>
      <c r="E11" s="54"/>
      <c r="F11" s="55"/>
      <c r="G11" s="55"/>
      <c r="H11" s="55"/>
      <c r="I11" s="55" t="str">
        <f>IF(E11=""," ",((E11*(G11/100))*(H11/100)))</f>
        <v xml:space="preserve"> </v>
      </c>
      <c r="J11" s="55" t="str">
        <f>IF(E11=""," ",E11*(F11/100)+I11)</f>
        <v xml:space="preserve"> </v>
      </c>
    </row>
    <row r="12" spans="1:13">
      <c r="A12" s="47" t="s">
        <v>23</v>
      </c>
      <c r="B12" s="48"/>
      <c r="C12" s="48"/>
      <c r="D12" s="48"/>
      <c r="E12" s="49"/>
      <c r="F12" s="50"/>
      <c r="G12" s="50"/>
      <c r="H12" s="51"/>
      <c r="I12" s="51" t="str">
        <f>IF(E12=""," ",((E12*(G12/100))*(H12/100)))</f>
        <v xml:space="preserve"> </v>
      </c>
      <c r="J12" s="51" t="str">
        <f>IF(E12=""," ",E12*(F12/100)+I12)</f>
        <v xml:space="preserve"> </v>
      </c>
    </row>
    <row r="13" spans="1:13">
      <c r="A13" s="52">
        <v>41674</v>
      </c>
      <c r="B13" s="53" t="s">
        <v>26</v>
      </c>
      <c r="C13" s="53" t="s">
        <v>25</v>
      </c>
      <c r="D13" s="53" t="s">
        <v>9</v>
      </c>
      <c r="E13" s="54">
        <v>3523.25</v>
      </c>
      <c r="F13" s="55">
        <v>4.5</v>
      </c>
      <c r="G13" s="55">
        <v>20</v>
      </c>
      <c r="H13" s="55">
        <v>5</v>
      </c>
      <c r="I13" s="55">
        <f>IF(E13=""," ",((E13*(G13/100))*(H13/100)))</f>
        <v>35.232500000000009</v>
      </c>
      <c r="J13" s="55">
        <f>IF(E13=""," ",E13*(F13/100)+I13)</f>
        <v>193.77875</v>
      </c>
      <c r="M13" s="75"/>
    </row>
    <row r="14" spans="1:13">
      <c r="A14" s="47"/>
      <c r="B14" s="48"/>
      <c r="C14" s="48"/>
      <c r="D14" s="48"/>
      <c r="E14" s="49"/>
      <c r="F14" s="50"/>
      <c r="G14" s="50"/>
      <c r="H14" s="51"/>
      <c r="I14" s="51" t="str">
        <f>IF(E14=""," ",((E14*(G14/100))*(H14/100)))</f>
        <v xml:space="preserve"> </v>
      </c>
      <c r="J14" s="51" t="str">
        <f>IF(E14=""," ",E14*(F14/100)+I14)</f>
        <v xml:space="preserve"> </v>
      </c>
    </row>
    <row r="15" spans="1:13">
      <c r="A15" s="52"/>
      <c r="B15" s="53"/>
      <c r="C15" s="53"/>
      <c r="D15" s="53"/>
      <c r="E15" s="54"/>
      <c r="F15" s="55"/>
      <c r="G15" s="55"/>
      <c r="H15" s="55"/>
      <c r="I15" s="55" t="str">
        <f>IF(E15=""," ",((E15*(G15/100))*(H15/100)))</f>
        <v xml:space="preserve"> </v>
      </c>
      <c r="J15" s="55" t="str">
        <f>IF(E15=""," ",E15*(F15/100)+I15)</f>
        <v xml:space="preserve"> </v>
      </c>
    </row>
    <row r="16" spans="1:13">
      <c r="A16" s="47"/>
      <c r="B16" s="48"/>
      <c r="C16" s="48"/>
      <c r="D16" s="48"/>
      <c r="E16" s="49"/>
      <c r="F16" s="50"/>
      <c r="G16" s="50"/>
      <c r="H16" s="51"/>
      <c r="I16" s="51" t="str">
        <f>IF(E16=""," ",((E16*(G16/100))*(H16/100)))</f>
        <v xml:space="preserve"> </v>
      </c>
      <c r="J16" s="51" t="str">
        <f>IF(E16=""," ",E16*(F16/100)+I16)</f>
        <v xml:space="preserve"> </v>
      </c>
    </row>
    <row r="17" spans="1:10">
      <c r="A17" s="52"/>
      <c r="B17" s="53"/>
      <c r="C17" s="53"/>
      <c r="D17" s="53"/>
      <c r="E17" s="54"/>
      <c r="F17" s="55"/>
      <c r="G17" s="55"/>
      <c r="H17" s="55"/>
      <c r="I17" s="55" t="str">
        <f>IF(E17=""," ",((E17*(G17/100))*(H17/100)))</f>
        <v xml:space="preserve"> </v>
      </c>
      <c r="J17" s="55" t="str">
        <f>IF(E17=""," ",E17*(F17/100)+I17)</f>
        <v xml:space="preserve"> </v>
      </c>
    </row>
    <row r="18" spans="1:10">
      <c r="A18" s="56"/>
      <c r="B18" s="48"/>
      <c r="C18" s="48"/>
      <c r="D18" s="48"/>
      <c r="E18" s="49"/>
      <c r="F18" s="50"/>
      <c r="G18" s="50"/>
      <c r="H18" s="51"/>
      <c r="I18" s="51" t="str">
        <f>IF(E18=""," ",((E18*(G18/100))*(H18/100)))</f>
        <v xml:space="preserve"> </v>
      </c>
      <c r="J18" s="51" t="str">
        <f>IF(E18=""," ",E18*(F18/100)+I18)</f>
        <v xml:space="preserve"> </v>
      </c>
    </row>
    <row r="19" spans="1:10">
      <c r="A19" s="52"/>
      <c r="B19" s="53"/>
      <c r="C19" s="53"/>
      <c r="D19" s="53"/>
      <c r="E19" s="54"/>
      <c r="F19" s="55"/>
      <c r="G19" s="55"/>
      <c r="H19" s="55"/>
      <c r="I19" s="55" t="str">
        <f>IF(E19=""," ",((E19*(G19/100))*(H19/100)))</f>
        <v xml:space="preserve"> </v>
      </c>
      <c r="J19" s="55" t="str">
        <f>IF(E19=""," ",E19*(F19/100)+I19)</f>
        <v xml:space="preserve"> </v>
      </c>
    </row>
    <row r="20" spans="1:10">
      <c r="A20" s="47"/>
      <c r="B20" s="48"/>
      <c r="C20" s="48"/>
      <c r="D20" s="48"/>
      <c r="E20" s="49"/>
      <c r="F20" s="50"/>
      <c r="G20" s="50"/>
      <c r="H20" s="50"/>
      <c r="I20" s="51" t="str">
        <f>IF(E20=""," ",((E20*(G20/100))*(H20/100)))</f>
        <v xml:space="preserve"> </v>
      </c>
      <c r="J20" s="51" t="str">
        <f>IF(E20=""," ",E20*(F20/100)+I20)</f>
        <v xml:space="preserve"> </v>
      </c>
    </row>
    <row r="21" spans="1:10">
      <c r="A21" s="52"/>
      <c r="B21" s="53"/>
      <c r="C21" s="53"/>
      <c r="D21" s="53"/>
      <c r="E21" s="54"/>
      <c r="F21" s="55"/>
      <c r="G21" s="55"/>
      <c r="H21" s="55"/>
      <c r="I21" s="55" t="str">
        <f>IF(E21=""," ",((E21*(G21/100))*(H21/100)))</f>
        <v xml:space="preserve"> </v>
      </c>
      <c r="J21" s="55" t="str">
        <f>IF(E21=""," ",E21*(F21/100)+I21)</f>
        <v xml:space="preserve"> </v>
      </c>
    </row>
    <row r="22" spans="1:10">
      <c r="A22" s="47"/>
      <c r="B22" s="48"/>
      <c r="C22" s="48"/>
      <c r="D22" s="48"/>
      <c r="E22" s="49"/>
      <c r="F22" s="50"/>
      <c r="G22" s="50"/>
      <c r="H22" s="51"/>
      <c r="I22" s="51" t="str">
        <f>IF(E22=""," ",((E22*(G22/100))*(H22/100)))</f>
        <v xml:space="preserve"> </v>
      </c>
      <c r="J22" s="51" t="str">
        <f>IF(E22=""," ",E22*(F22/100)+I22)</f>
        <v xml:space="preserve"> </v>
      </c>
    </row>
    <row r="23" spans="1:10">
      <c r="A23" s="52"/>
      <c r="B23" s="53"/>
      <c r="C23" s="53"/>
      <c r="D23" s="53"/>
      <c r="E23" s="54"/>
      <c r="F23" s="55"/>
      <c r="G23" s="55"/>
      <c r="H23" s="55"/>
      <c r="I23" s="55" t="str">
        <f>IF(E23=""," ",((E23*(G23/100))*(H23/100)))</f>
        <v xml:space="preserve"> </v>
      </c>
      <c r="J23" s="55" t="str">
        <f>IF(E23=""," ",E23*(F23/100)+I23)</f>
        <v xml:space="preserve"> </v>
      </c>
    </row>
    <row r="24" spans="1:10">
      <c r="A24" s="56"/>
      <c r="B24" s="48"/>
      <c r="C24" s="48"/>
      <c r="D24" s="48"/>
      <c r="E24" s="49"/>
      <c r="F24" s="50"/>
      <c r="G24" s="50"/>
      <c r="H24" s="51"/>
      <c r="I24" s="51" t="str">
        <f>IF(E24=""," ",((E24*(G24/100))*(H24/100)))</f>
        <v xml:space="preserve"> </v>
      </c>
      <c r="J24" s="51" t="str">
        <f>IF(E24=""," ",E24*(F24/100)+I24)</f>
        <v xml:space="preserve"> </v>
      </c>
    </row>
    <row r="25" spans="1:10">
      <c r="A25" s="52"/>
      <c r="B25" s="53"/>
      <c r="C25" s="53"/>
      <c r="D25" s="53"/>
      <c r="E25" s="54"/>
      <c r="F25" s="55"/>
      <c r="G25" s="55"/>
      <c r="H25" s="55"/>
      <c r="I25" s="55" t="str">
        <f>IF(E25=""," ",((E25*(G25/100))*(H25/100)))</f>
        <v xml:space="preserve"> </v>
      </c>
      <c r="J25" s="55" t="str">
        <f>IF(E25=""," ",E25*(F25/100)+I25)</f>
        <v xml:space="preserve"> </v>
      </c>
    </row>
    <row r="26" spans="1:10">
      <c r="A26" s="56"/>
      <c r="B26" s="48"/>
      <c r="C26" s="48"/>
      <c r="D26" s="48"/>
      <c r="E26" s="49"/>
      <c r="F26" s="50"/>
      <c r="G26" s="50"/>
      <c r="H26" s="51"/>
      <c r="I26" s="51" t="str">
        <f>IF(E26=""," ",((E26*(G26/100))*(H26/100)))</f>
        <v xml:space="preserve"> </v>
      </c>
      <c r="J26" s="51" t="str">
        <f>IF(E26=""," ",E26*(F26/100)+I26)</f>
        <v xml:space="preserve"> </v>
      </c>
    </row>
    <row r="27" spans="1:10">
      <c r="A27" s="52"/>
      <c r="B27" s="53"/>
      <c r="C27" s="53"/>
      <c r="D27" s="53"/>
      <c r="E27" s="54"/>
      <c r="F27" s="55"/>
      <c r="G27" s="55"/>
      <c r="H27" s="55"/>
      <c r="I27" s="55" t="str">
        <f>IF(E27=""," ",((E27*(G27/100))*(H27/100)))</f>
        <v xml:space="preserve"> </v>
      </c>
      <c r="J27" s="55" t="str">
        <f>IF(E27=""," ",E27*(F27/100)+I27)</f>
        <v xml:space="preserve"> </v>
      </c>
    </row>
    <row r="28" spans="1:10">
      <c r="A28" s="47"/>
      <c r="B28" s="48"/>
      <c r="C28" s="48"/>
      <c r="D28" s="48"/>
      <c r="E28" s="49"/>
      <c r="F28" s="50"/>
      <c r="G28" s="50"/>
      <c r="H28" s="51"/>
      <c r="I28" s="51" t="str">
        <f>IF(E28=""," ",((E28*(G28/100))*(H28/100)))</f>
        <v xml:space="preserve"> </v>
      </c>
      <c r="J28" s="51" t="str">
        <f>IF(E28=""," ",E28*(F28/100)+I28)</f>
        <v xml:space="preserve"> </v>
      </c>
    </row>
    <row r="29" spans="1:10">
      <c r="A29" s="52"/>
      <c r="B29" s="53"/>
      <c r="C29" s="53"/>
      <c r="D29" s="53"/>
      <c r="E29" s="54"/>
      <c r="F29" s="55"/>
      <c r="G29" s="55"/>
      <c r="H29" s="55"/>
      <c r="I29" s="55" t="str">
        <f>IF(E29=""," ",((E29*(G29/100))*(H29/100)))</f>
        <v xml:space="preserve"> </v>
      </c>
      <c r="J29" s="55" t="str">
        <f>IF(E29=""," ",E29*(F29/100)+I29)</f>
        <v xml:space="preserve"> </v>
      </c>
    </row>
    <row r="30" spans="1:10">
      <c r="A30" s="47"/>
      <c r="B30" s="48"/>
      <c r="C30" s="48"/>
      <c r="D30" s="48"/>
      <c r="E30" s="49"/>
      <c r="F30" s="50"/>
      <c r="G30" s="50"/>
      <c r="H30" s="51"/>
      <c r="I30" s="51" t="str">
        <f>IF(E30=""," ",((E30*(G30/100))*(H30/100)))</f>
        <v xml:space="preserve"> </v>
      </c>
      <c r="J30" s="51" t="str">
        <f>IF(E30=""," ",E30*(F30/100)+I30)</f>
        <v xml:space="preserve"> </v>
      </c>
    </row>
    <row r="31" spans="1:10">
      <c r="A31" s="52"/>
      <c r="B31" s="53"/>
      <c r="C31" s="53"/>
      <c r="D31" s="53"/>
      <c r="E31" s="54"/>
      <c r="F31" s="55"/>
      <c r="G31" s="55"/>
      <c r="H31" s="55"/>
      <c r="I31" s="55" t="str">
        <f>IF(E31=""," ",((E31*(G31/100))*(H31/100)))</f>
        <v xml:space="preserve"> </v>
      </c>
      <c r="J31" s="55" t="str">
        <f>IF(E31=""," ",E31*(F31/100)+I31)</f>
        <v xml:space="preserve"> </v>
      </c>
    </row>
    <row r="32" spans="1:10">
      <c r="A32" s="47"/>
      <c r="B32" s="48"/>
      <c r="C32" s="48"/>
      <c r="D32" s="48"/>
      <c r="E32" s="49"/>
      <c r="F32" s="50"/>
      <c r="G32" s="50"/>
      <c r="H32" s="51"/>
      <c r="I32" s="51" t="str">
        <f>IF(E32=""," ",((E32*(G32/100))*(H32/100)))</f>
        <v xml:space="preserve"> </v>
      </c>
      <c r="J32" s="51" t="str">
        <f>IF(E32=""," ",E32*(F32/100)+I32)</f>
        <v xml:space="preserve"> </v>
      </c>
    </row>
    <row r="33" spans="1:13">
      <c r="A33" s="52"/>
      <c r="B33" s="53"/>
      <c r="C33" s="53"/>
      <c r="D33" s="53"/>
      <c r="E33" s="54"/>
      <c r="F33" s="55"/>
      <c r="G33" s="55"/>
      <c r="H33" s="55"/>
      <c r="I33" s="55" t="str">
        <f>IF(E33=""," ",((E33*(G33/100))*(H33/100)))</f>
        <v xml:space="preserve"> </v>
      </c>
      <c r="J33" s="55" t="str">
        <f>IF(E33=""," ",E33*(F33/100)+I33)</f>
        <v xml:space="preserve"> </v>
      </c>
    </row>
    <row r="34" spans="1:13">
      <c r="A34" s="47"/>
      <c r="B34" s="48"/>
      <c r="C34" s="48"/>
      <c r="D34" s="48"/>
      <c r="E34" s="49"/>
      <c r="F34" s="50"/>
      <c r="G34" s="50"/>
      <c r="H34" s="51"/>
      <c r="I34" s="51" t="str">
        <f>IF(E34=""," ",((E34*(G34/100))*(H34/100)))</f>
        <v xml:space="preserve"> </v>
      </c>
      <c r="J34" s="51" t="str">
        <f>IF(E34=""," ",E34*(F34/100)+I34)</f>
        <v xml:space="preserve"> </v>
      </c>
    </row>
    <row r="35" spans="1:13">
      <c r="A35" s="52"/>
      <c r="B35" s="53"/>
      <c r="C35" s="53"/>
      <c r="D35" s="53"/>
      <c r="E35" s="54"/>
      <c r="F35" s="55"/>
      <c r="G35" s="55"/>
      <c r="H35" s="55"/>
      <c r="I35" s="55" t="str">
        <f>IF(E35=""," ",((E35*(G35/100))*(H35/100)))</f>
        <v xml:space="preserve"> </v>
      </c>
      <c r="J35" s="55" t="str">
        <f>IF(E35=""," ",E35*(F35/100)+I35)</f>
        <v xml:space="preserve"> </v>
      </c>
    </row>
    <row r="36" spans="1:13">
      <c r="A36" s="47"/>
      <c r="B36" s="48"/>
      <c r="C36" s="48"/>
      <c r="D36" s="48"/>
      <c r="E36" s="49"/>
      <c r="F36" s="50"/>
      <c r="G36" s="50"/>
      <c r="H36" s="51"/>
      <c r="I36" s="51" t="str">
        <f>IF(E36=""," ",((E36*(G36/100))*(H36/100)))</f>
        <v xml:space="preserve"> </v>
      </c>
      <c r="J36" s="51" t="str">
        <f>IF(E36=""," ",E36*(F36/100)+I36)</f>
        <v xml:space="preserve"> </v>
      </c>
    </row>
    <row r="37" spans="1:13">
      <c r="A37" s="52"/>
      <c r="B37" s="53"/>
      <c r="C37" s="53"/>
      <c r="D37" s="53"/>
      <c r="E37" s="54"/>
      <c r="F37" s="55"/>
      <c r="G37" s="55"/>
      <c r="H37" s="55"/>
      <c r="I37" s="55" t="str">
        <f>IF(E37=""," ",((E37*(G37/100))*(H37/100)))</f>
        <v xml:space="preserve"> </v>
      </c>
      <c r="J37" s="55" t="str">
        <f>IF(E37=""," ",E37*(F37/100)+I37)</f>
        <v xml:space="preserve"> </v>
      </c>
    </row>
    <row r="38" spans="1:13" s="58" customFormat="1">
      <c r="A38" s="56"/>
      <c r="B38" s="57"/>
      <c r="C38" s="57"/>
      <c r="D38" s="57"/>
      <c r="E38" s="49"/>
      <c r="F38" s="50"/>
      <c r="G38" s="50"/>
      <c r="H38" s="50"/>
      <c r="I38" s="50"/>
      <c r="J38" s="50"/>
    </row>
    <row r="39" spans="1:13">
      <c r="A39" s="52"/>
      <c r="B39" s="53"/>
      <c r="C39" s="53"/>
      <c r="D39" s="53"/>
      <c r="E39" s="54"/>
      <c r="F39" s="55"/>
      <c r="G39" s="55"/>
      <c r="H39" s="55"/>
      <c r="I39" s="55"/>
      <c r="J39" s="55"/>
    </row>
    <row r="40" spans="1:13" s="58" customFormat="1">
      <c r="A40" s="56"/>
      <c r="B40" s="57"/>
      <c r="C40" s="57"/>
      <c r="D40" s="57"/>
      <c r="E40" s="49"/>
      <c r="F40" s="50"/>
      <c r="G40" s="50"/>
      <c r="H40" s="50"/>
      <c r="I40" s="50"/>
      <c r="J40" s="50"/>
    </row>
    <row r="41" spans="1:13">
      <c r="A41" s="52"/>
      <c r="B41" s="53"/>
      <c r="C41" s="53"/>
      <c r="D41" s="53"/>
      <c r="E41" s="54"/>
      <c r="F41" s="55"/>
      <c r="G41" s="55"/>
      <c r="H41" s="55"/>
      <c r="I41" s="55"/>
      <c r="J41" s="55"/>
    </row>
    <row r="42" spans="1:13">
      <c r="A42" s="47"/>
      <c r="B42" s="48"/>
      <c r="C42" s="48"/>
      <c r="D42" s="48"/>
      <c r="E42" s="49"/>
      <c r="F42" s="50"/>
      <c r="G42" s="50"/>
      <c r="H42" s="51"/>
      <c r="I42" s="51" t="str">
        <f>IF(E42=""," ",((E42*(G42/100))*(H42/100)))</f>
        <v xml:space="preserve"> </v>
      </c>
      <c r="J42" s="51" t="str">
        <f>IF(E42=""," ",E42*(F42/100)+I42)</f>
        <v xml:space="preserve"> </v>
      </c>
    </row>
    <row r="43" spans="1:13">
      <c r="A43" s="52"/>
      <c r="B43" s="53"/>
      <c r="C43" s="53"/>
      <c r="D43" s="53"/>
      <c r="E43" s="54"/>
      <c r="F43" s="55"/>
      <c r="G43" s="55"/>
      <c r="H43" s="55"/>
      <c r="I43" s="55"/>
      <c r="J43" s="55"/>
    </row>
    <row r="44" spans="1:13">
      <c r="A44" s="47"/>
      <c r="B44" s="48"/>
      <c r="C44" s="48"/>
      <c r="D44" s="48"/>
      <c r="E44" s="49"/>
      <c r="F44" s="50"/>
      <c r="G44" s="50"/>
      <c r="H44" s="51"/>
      <c r="I44" s="51"/>
      <c r="J44" s="51"/>
      <c r="M44" s="58"/>
    </row>
    <row r="45" spans="1:13">
      <c r="A45" s="52"/>
      <c r="B45" s="53"/>
      <c r="C45" s="53"/>
      <c r="D45" s="53"/>
      <c r="E45" s="54"/>
      <c r="F45" s="55"/>
      <c r="G45" s="55"/>
      <c r="H45" s="55"/>
      <c r="I45" s="55"/>
      <c r="J45" s="55"/>
    </row>
    <row r="46" spans="1:13">
      <c r="A46" s="47"/>
      <c r="B46" s="48"/>
      <c r="C46" s="48"/>
      <c r="D46" s="48"/>
      <c r="E46" s="49"/>
      <c r="F46" s="50"/>
      <c r="G46" s="50"/>
      <c r="H46" s="51"/>
      <c r="I46" s="51"/>
      <c r="J46" s="51"/>
    </row>
    <row r="47" spans="1:13">
      <c r="A47" s="52"/>
      <c r="B47" s="53"/>
      <c r="C47" s="53"/>
      <c r="D47" s="53"/>
      <c r="E47" s="54"/>
      <c r="F47" s="55"/>
      <c r="G47" s="55"/>
      <c r="H47" s="55"/>
      <c r="I47" s="55"/>
      <c r="J47" s="55"/>
    </row>
    <row r="48" spans="1:13">
      <c r="A48" s="47"/>
      <c r="B48" s="48"/>
      <c r="C48" s="48"/>
      <c r="D48" s="48"/>
      <c r="E48" s="49"/>
      <c r="F48" s="50"/>
      <c r="G48" s="50"/>
      <c r="H48" s="51"/>
      <c r="I48" s="51"/>
      <c r="J48" s="51"/>
    </row>
    <row r="49" spans="1:10">
      <c r="A49" s="52"/>
      <c r="B49" s="53"/>
      <c r="C49" s="53"/>
      <c r="D49" s="53"/>
      <c r="E49" s="54"/>
      <c r="F49" s="55"/>
      <c r="G49" s="55"/>
      <c r="H49" s="55"/>
      <c r="I49" s="55"/>
      <c r="J49" s="55"/>
    </row>
    <row r="50" spans="1:10">
      <c r="A50" s="47"/>
      <c r="B50" s="48"/>
      <c r="C50" s="48"/>
      <c r="D50" s="48"/>
      <c r="E50" s="49"/>
      <c r="F50" s="50"/>
      <c r="G50" s="50"/>
      <c r="H50" s="51"/>
      <c r="I50" s="51"/>
      <c r="J50" s="51"/>
    </row>
    <row r="51" spans="1:10">
      <c r="A51" s="52"/>
      <c r="B51" s="53"/>
      <c r="C51" s="53"/>
      <c r="D51" s="53"/>
      <c r="E51" s="54"/>
      <c r="F51" s="55"/>
      <c r="G51" s="55"/>
      <c r="H51" s="55"/>
      <c r="I51" s="55"/>
      <c r="J51" s="55"/>
    </row>
    <row r="52" spans="1:10">
      <c r="A52" s="47"/>
      <c r="B52" s="48"/>
      <c r="C52" s="48"/>
      <c r="D52" s="48"/>
      <c r="E52" s="49"/>
      <c r="F52" s="50"/>
      <c r="G52" s="50"/>
      <c r="H52" s="51"/>
      <c r="I52" s="51"/>
      <c r="J52" s="51"/>
    </row>
    <row r="53" spans="1:10">
      <c r="A53" s="52"/>
      <c r="B53" s="53"/>
      <c r="C53" s="53"/>
      <c r="D53" s="53"/>
      <c r="E53" s="54"/>
      <c r="F53" s="55"/>
      <c r="G53" s="55"/>
      <c r="H53" s="55"/>
      <c r="I53" s="55"/>
      <c r="J53" s="55"/>
    </row>
    <row r="54" spans="1:10">
      <c r="A54" s="47"/>
      <c r="B54" s="48"/>
      <c r="C54" s="48"/>
      <c r="D54" s="48"/>
      <c r="E54" s="49"/>
      <c r="F54" s="50"/>
      <c r="G54" s="50"/>
      <c r="H54" s="51"/>
      <c r="I54" s="51"/>
      <c r="J54" s="51"/>
    </row>
    <row r="55" spans="1:10">
      <c r="A55" s="52"/>
      <c r="B55" s="53"/>
      <c r="C55" s="53"/>
      <c r="D55" s="53"/>
      <c r="E55" s="54"/>
      <c r="F55" s="55"/>
      <c r="G55" s="55"/>
      <c r="H55" s="55"/>
      <c r="I55" s="55"/>
      <c r="J55" s="55"/>
    </row>
    <row r="56" spans="1:10">
      <c r="A56" s="47"/>
      <c r="B56" s="48"/>
      <c r="C56" s="48"/>
      <c r="D56" s="48"/>
      <c r="E56" s="49"/>
      <c r="F56" s="50"/>
      <c r="G56" s="50"/>
      <c r="H56" s="51"/>
      <c r="I56" s="51"/>
      <c r="J56" s="51"/>
    </row>
    <row r="57" spans="1:10">
      <c r="A57" s="52"/>
      <c r="B57" s="53"/>
      <c r="C57" s="53"/>
      <c r="D57" s="53"/>
      <c r="E57" s="54"/>
      <c r="F57" s="55"/>
      <c r="G57" s="55"/>
      <c r="H57" s="55"/>
      <c r="I57" s="55" t="str">
        <f>IF(E57=""," ",((E57*(G57/100))*(H57/100)))</f>
        <v xml:space="preserve"> </v>
      </c>
      <c r="J57" s="55" t="str">
        <f>IF(E57=""," ",E57*(F57/100)+I57)</f>
        <v xml:space="preserve"> </v>
      </c>
    </row>
    <row r="58" spans="1:10" s="58" customFormat="1">
      <c r="A58" s="63"/>
      <c r="B58" s="64"/>
      <c r="C58" s="64"/>
      <c r="D58" s="64"/>
      <c r="E58" s="65"/>
      <c r="F58" s="66"/>
      <c r="G58" s="66"/>
      <c r="H58" s="66"/>
      <c r="I58" s="66"/>
      <c r="J58" s="66"/>
    </row>
    <row r="59" spans="1:10" ht="15" thickBot="1">
      <c r="A59" s="59"/>
      <c r="B59" s="60"/>
      <c r="C59" s="60"/>
      <c r="D59" s="60"/>
      <c r="E59" s="61"/>
      <c r="F59" s="62"/>
      <c r="G59" s="62"/>
      <c r="H59" s="62"/>
      <c r="I59" s="62" t="str">
        <f>IF(E59=""," ",((E59*(G59/100))*(H59/100)))</f>
        <v xml:space="preserve"> </v>
      </c>
      <c r="J59" s="62" t="str">
        <f>IF(E59=""," ",E59*(F59/100)+I59)</f>
        <v xml:space="preserve"> </v>
      </c>
    </row>
    <row r="60" spans="1:10" ht="15" thickTop="1">
      <c r="A60" s="35"/>
      <c r="B60" s="36"/>
      <c r="C60" s="36"/>
      <c r="D60" s="36" t="s">
        <v>21</v>
      </c>
      <c r="E60" s="37">
        <f>SUM(E5:E59)</f>
        <v>3523.25</v>
      </c>
      <c r="F60" s="38"/>
      <c r="G60" s="38"/>
      <c r="H60" s="39"/>
      <c r="I60" s="39" t="s">
        <v>22</v>
      </c>
      <c r="J60" s="37">
        <f>SUM(J10:J59)</f>
        <v>193.77875</v>
      </c>
    </row>
    <row r="61" spans="1:10">
      <c r="A61" s="2"/>
      <c r="E61" s="6"/>
      <c r="F61" s="5"/>
      <c r="G61" s="5"/>
      <c r="J61" s="5"/>
    </row>
    <row r="62" spans="1:10">
      <c r="A62" s="2"/>
      <c r="E62" s="6"/>
      <c r="F62" s="5"/>
      <c r="G62" s="5"/>
    </row>
    <row r="63" spans="1:10">
      <c r="A63" s="2"/>
      <c r="E63" s="6"/>
      <c r="F63" s="5"/>
      <c r="G63" s="5"/>
    </row>
    <row r="64" spans="1:10">
      <c r="A64" s="2"/>
      <c r="E64" s="7"/>
      <c r="F64" s="5"/>
      <c r="G64" s="5"/>
    </row>
    <row r="65" spans="5:10">
      <c r="E65" s="26"/>
      <c r="J65" s="20"/>
    </row>
    <row r="66" spans="5:10">
      <c r="E66" s="26"/>
      <c r="F66" s="26"/>
      <c r="G66" s="26"/>
      <c r="H66" s="26"/>
      <c r="I66" s="26"/>
      <c r="J66" s="20"/>
    </row>
    <row r="67" spans="5:10">
      <c r="E67" s="26"/>
      <c r="F67" s="20"/>
      <c r="G67" s="20"/>
      <c r="H67" s="20"/>
      <c r="I67" s="20"/>
      <c r="J67" s="20"/>
    </row>
  </sheetData>
  <mergeCells count="4">
    <mergeCell ref="B1:C2"/>
    <mergeCell ref="B3:C3"/>
    <mergeCell ref="A7:G7"/>
    <mergeCell ref="H8:H9"/>
  </mergeCells>
  <pageMargins left="0.7" right="0.7" top="0.75" bottom="0.75" header="0.3" footer="0.3"/>
  <pageSetup scale="75" orientation="portrait" r:id="rId1"/>
  <headerFooter>
    <oddFooter>&amp;L2/11/14&amp;CACcomps.xlsx&amp;RPg __ of__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 Comps</vt:lpstr>
      <vt:lpstr>'AC Comps'!Print_Area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dottzg</dc:creator>
  <cp:lastModifiedBy>Travis Giese</cp:lastModifiedBy>
  <cp:lastPrinted>2014-02-11T16:05:01Z</cp:lastPrinted>
  <dcterms:created xsi:type="dcterms:W3CDTF">2010-08-12T15:11:12Z</dcterms:created>
  <dcterms:modified xsi:type="dcterms:W3CDTF">2014-02-11T16:05:06Z</dcterms:modified>
</cp:coreProperties>
</file>